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8695" windowHeight="11715"/>
  </bookViews>
  <sheets>
    <sheet name="Sheet1" sheetId="1" r:id="rId1"/>
    <sheet name="Sheet2" sheetId="2" r:id="rId2"/>
    <sheet name="Sheet3" sheetId="3" r:id="rId3"/>
  </sheets>
  <calcPr calcId="125725" iterateDelta="1E-4"/>
</workbook>
</file>

<file path=xl/calcChain.xml><?xml version="1.0" encoding="utf-8"?>
<calcChain xmlns="http://schemas.openxmlformats.org/spreadsheetml/2006/main">
  <c r="G41" i="1"/>
  <c r="F41"/>
  <c r="E41"/>
  <c r="H11"/>
  <c r="G42" l="1"/>
  <c r="F42"/>
  <c r="E42"/>
  <c r="E43" s="1"/>
  <c r="E44" s="1"/>
  <c r="F43" l="1"/>
  <c r="F44" s="1"/>
  <c r="G43"/>
  <c r="G44" s="1"/>
  <c r="H41"/>
  <c r="H43" l="1"/>
  <c r="H44" s="1"/>
</calcChain>
</file>

<file path=xl/sharedStrings.xml><?xml version="1.0" encoding="utf-8"?>
<sst xmlns="http://schemas.openxmlformats.org/spreadsheetml/2006/main" count="26" uniqueCount="26">
  <si>
    <r>
      <t>Номер пробной площади (</t>
    </r>
    <r>
      <rPr>
        <u/>
        <sz val="12"/>
        <color theme="1"/>
        <rFont val="Times New Roman"/>
        <family val="1"/>
        <charset val="204"/>
      </rPr>
      <t>ленты, визира</t>
    </r>
    <r>
      <rPr>
        <sz val="12"/>
        <color theme="1"/>
        <rFont val="Times New Roman"/>
        <family val="1"/>
        <charset val="204"/>
      </rPr>
      <t>)</t>
    </r>
  </si>
  <si>
    <t>Номер учетной площадки</t>
  </si>
  <si>
    <t>Размер учетной площадки, конфигурация</t>
  </si>
  <si>
    <t>Количество подроста, шт.</t>
  </si>
  <si>
    <t>высота подроста,</t>
  </si>
  <si>
    <t>коэффициент перевода в крупный</t>
  </si>
  <si>
    <t>Средняя высота подроста, м</t>
  </si>
  <si>
    <r>
      <t>размер учетной площадки</t>
    </r>
    <r>
      <rPr>
        <b/>
        <sz val="12"/>
        <color theme="1"/>
        <rFont val="Times New Roman"/>
        <family val="1"/>
        <charset val="204"/>
      </rPr>
      <t xml:space="preserve"> м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</si>
  <si>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радиус</t>
  </si>
  <si>
    <t>м</t>
  </si>
  <si>
    <t>Мелкий,</t>
  </si>
  <si>
    <t>До 0,5 м</t>
  </si>
  <si>
    <t>Средний,</t>
  </si>
  <si>
    <t>0,6-1,5 м</t>
  </si>
  <si>
    <t>Крупный,</t>
  </si>
  <si>
    <t>более 1,5 м</t>
  </si>
  <si>
    <t>всего</t>
  </si>
  <si>
    <t>Всего на участке</t>
  </si>
  <si>
    <t>Перечетная ведомость сохраненного жизнеспособного подроста основных лесных древесных пород (ель,сосна)</t>
  </si>
  <si>
    <t xml:space="preserve">Всего </t>
  </si>
  <si>
    <t>Всего в пересчете на крупный подрост</t>
  </si>
  <si>
    <t xml:space="preserve">Всего на 1 га </t>
  </si>
  <si>
    <t>Дата осмотра: _20._09_.2024</t>
  </si>
  <si>
    <t>Составил _____________________  Поспелов М.А.</t>
  </si>
  <si>
    <t>Галичское лесничество,   Березовское  участковое лесничество, кв. 6 выд. 56</t>
  </si>
  <si>
    <t>участок (лесосека)  2024 г,   год мероприятия - 2025 , площадь - 1,3 га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</si>
</sst>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0" fillId="0" borderId="6" xfId="0" applyBorder="1" applyAlignment="1">
      <alignment wrapText="1"/>
    </xf>
    <xf numFmtId="0" fontId="4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1" fontId="1" fillId="0" borderId="6" xfId="0" applyNumberFormat="1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7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8" xfId="0" applyBorder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8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6"/>
  <sheetViews>
    <sheetView tabSelected="1" zoomScaleNormal="100" workbookViewId="0">
      <selection activeCell="T13" sqref="T13"/>
    </sheetView>
  </sheetViews>
  <sheetFormatPr defaultRowHeight="15"/>
  <cols>
    <col min="1" max="1" width="10.42578125" customWidth="1"/>
    <col min="2" max="2" width="10.85546875" customWidth="1"/>
    <col min="4" max="4" width="10.42578125" customWidth="1"/>
    <col min="5" max="5" width="10.7109375" customWidth="1"/>
    <col min="6" max="6" width="10.140625" customWidth="1"/>
    <col min="8" max="8" width="10.140625" customWidth="1"/>
    <col min="9" max="9" width="10.85546875" customWidth="1"/>
  </cols>
  <sheetData>
    <row r="1" spans="1:9" ht="51" customHeight="1">
      <c r="A1" s="21" t="s">
        <v>18</v>
      </c>
      <c r="B1" s="21"/>
      <c r="C1" s="21"/>
      <c r="D1" s="21"/>
      <c r="E1" s="21"/>
      <c r="F1" s="21"/>
      <c r="G1" s="21"/>
      <c r="H1" s="21"/>
      <c r="I1" s="21"/>
    </row>
    <row r="2" spans="1:9" ht="22.5" customHeight="1">
      <c r="A2" s="22" t="s">
        <v>24</v>
      </c>
      <c r="B2" s="22"/>
      <c r="C2" s="22"/>
      <c r="D2" s="22"/>
      <c r="E2" s="22"/>
      <c r="F2" s="22"/>
      <c r="G2" s="22"/>
      <c r="H2" s="22"/>
      <c r="I2" s="22"/>
    </row>
    <row r="3" spans="1:9" ht="20.25" customHeight="1">
      <c r="A3" s="22" t="s">
        <v>25</v>
      </c>
      <c r="B3" s="22"/>
      <c r="C3" s="22"/>
      <c r="D3" s="22"/>
      <c r="E3" s="22"/>
      <c r="F3" s="22"/>
      <c r="G3" s="22"/>
      <c r="H3" s="22"/>
      <c r="I3" s="22"/>
    </row>
    <row r="4" spans="1:9" ht="22.5" customHeight="1" thickBot="1">
      <c r="A4" s="23" t="s">
        <v>22</v>
      </c>
      <c r="B4" s="23"/>
      <c r="C4" s="23"/>
      <c r="D4" s="23"/>
      <c r="E4" s="23"/>
      <c r="F4" s="23"/>
      <c r="G4" s="23"/>
      <c r="H4" s="23"/>
      <c r="I4" s="23"/>
    </row>
    <row r="5" spans="1:9" ht="15.75" customHeight="1">
      <c r="A5" s="18" t="s">
        <v>0</v>
      </c>
      <c r="B5" s="18" t="s">
        <v>1</v>
      </c>
      <c r="C5" s="24" t="s">
        <v>2</v>
      </c>
      <c r="D5" s="25"/>
      <c r="E5" s="24" t="s">
        <v>3</v>
      </c>
      <c r="F5" s="30"/>
      <c r="G5" s="30"/>
      <c r="H5" s="25"/>
      <c r="I5" s="18" t="s">
        <v>6</v>
      </c>
    </row>
    <row r="6" spans="1:9" ht="15.75" customHeight="1">
      <c r="A6" s="19"/>
      <c r="B6" s="19"/>
      <c r="C6" s="26"/>
      <c r="D6" s="27"/>
      <c r="E6" s="26" t="s">
        <v>4</v>
      </c>
      <c r="F6" s="31"/>
      <c r="G6" s="31"/>
      <c r="H6" s="27"/>
      <c r="I6" s="19"/>
    </row>
    <row r="7" spans="1:9" ht="16.5" thickBot="1">
      <c r="A7" s="19"/>
      <c r="B7" s="19"/>
      <c r="C7" s="28"/>
      <c r="D7" s="29"/>
      <c r="E7" s="28" t="s">
        <v>5</v>
      </c>
      <c r="F7" s="32"/>
      <c r="G7" s="32"/>
      <c r="H7" s="29"/>
      <c r="I7" s="19"/>
    </row>
    <row r="8" spans="1:9" ht="31.5">
      <c r="A8" s="19"/>
      <c r="B8" s="19"/>
      <c r="C8" s="18" t="s">
        <v>7</v>
      </c>
      <c r="D8" s="1" t="s">
        <v>8</v>
      </c>
      <c r="E8" s="1" t="s">
        <v>10</v>
      </c>
      <c r="F8" s="1" t="s">
        <v>12</v>
      </c>
      <c r="G8" s="1" t="s">
        <v>14</v>
      </c>
      <c r="H8" s="18" t="s">
        <v>16</v>
      </c>
      <c r="I8" s="19"/>
    </row>
    <row r="9" spans="1:9" ht="31.5">
      <c r="A9" s="19"/>
      <c r="B9" s="19"/>
      <c r="C9" s="19"/>
      <c r="D9" s="2" t="s">
        <v>9</v>
      </c>
      <c r="E9" s="1" t="s">
        <v>11</v>
      </c>
      <c r="F9" s="1" t="s">
        <v>13</v>
      </c>
      <c r="G9" s="1" t="s">
        <v>15</v>
      </c>
      <c r="H9" s="19"/>
      <c r="I9" s="19"/>
    </row>
    <row r="10" spans="1:9" ht="16.5" thickBot="1">
      <c r="A10" s="20"/>
      <c r="B10" s="20"/>
      <c r="C10" s="20"/>
      <c r="D10" s="3"/>
      <c r="E10" s="4">
        <v>0.5</v>
      </c>
      <c r="F10" s="4">
        <v>0.8</v>
      </c>
      <c r="G10" s="4">
        <v>1</v>
      </c>
      <c r="H10" s="20"/>
      <c r="I10" s="20"/>
    </row>
    <row r="11" spans="1:9" ht="16.5" thickBot="1">
      <c r="A11" s="15"/>
      <c r="B11" s="16">
        <v>1</v>
      </c>
      <c r="C11" s="16">
        <v>10</v>
      </c>
      <c r="D11" s="16">
        <v>1.79</v>
      </c>
      <c r="E11" s="16"/>
      <c r="F11" s="16"/>
      <c r="G11" s="16"/>
      <c r="H11" s="16">
        <f>SUM(E11+F11+G11)</f>
        <v>0</v>
      </c>
      <c r="I11" s="16"/>
    </row>
    <row r="12" spans="1:9" ht="16.5" thickBot="1">
      <c r="A12" s="15"/>
      <c r="B12" s="16">
        <v>2</v>
      </c>
      <c r="C12" s="16">
        <v>10</v>
      </c>
      <c r="D12" s="16">
        <v>1.79</v>
      </c>
      <c r="E12" s="16"/>
      <c r="F12" s="16"/>
      <c r="G12" s="16"/>
      <c r="H12" s="16"/>
      <c r="I12" s="16"/>
    </row>
    <row r="13" spans="1:9" ht="16.5" thickBot="1">
      <c r="A13" s="15"/>
      <c r="B13" s="16">
        <v>3</v>
      </c>
      <c r="C13" s="16">
        <v>10</v>
      </c>
      <c r="D13" s="16">
        <v>1.79</v>
      </c>
      <c r="E13" s="16"/>
      <c r="F13" s="16"/>
      <c r="G13" s="16"/>
      <c r="H13" s="16"/>
      <c r="I13" s="16"/>
    </row>
    <row r="14" spans="1:9" ht="16.5" thickBot="1">
      <c r="A14" s="15"/>
      <c r="B14" s="16">
        <v>4</v>
      </c>
      <c r="C14" s="16">
        <v>10</v>
      </c>
      <c r="D14" s="16">
        <v>1.79</v>
      </c>
      <c r="E14" s="16"/>
      <c r="F14" s="16"/>
      <c r="G14" s="16"/>
      <c r="H14" s="16"/>
      <c r="I14" s="16"/>
    </row>
    <row r="15" spans="1:9" ht="16.5" thickBot="1">
      <c r="A15" s="15"/>
      <c r="B15" s="16">
        <v>5</v>
      </c>
      <c r="C15" s="16">
        <v>10</v>
      </c>
      <c r="D15" s="16">
        <v>1.79</v>
      </c>
      <c r="E15" s="16"/>
      <c r="F15" s="16"/>
      <c r="G15" s="16"/>
      <c r="H15" s="16"/>
      <c r="I15" s="16"/>
    </row>
    <row r="16" spans="1:9" ht="16.5" thickBot="1">
      <c r="A16" s="15"/>
      <c r="B16" s="16">
        <v>6</v>
      </c>
      <c r="C16" s="16">
        <v>10</v>
      </c>
      <c r="D16" s="16">
        <v>1.79</v>
      </c>
      <c r="E16" s="16"/>
      <c r="F16" s="16"/>
      <c r="G16" s="16"/>
      <c r="H16" s="16"/>
      <c r="I16" s="16"/>
    </row>
    <row r="17" spans="1:9" ht="16.5" thickBot="1">
      <c r="A17" s="15"/>
      <c r="B17" s="16">
        <v>7</v>
      </c>
      <c r="C17" s="16">
        <v>10</v>
      </c>
      <c r="D17" s="16">
        <v>1.79</v>
      </c>
      <c r="E17" s="16"/>
      <c r="F17" s="16"/>
      <c r="G17" s="16"/>
      <c r="H17" s="16"/>
      <c r="I17" s="16"/>
    </row>
    <row r="18" spans="1:9" ht="16.5" thickBot="1">
      <c r="A18" s="15"/>
      <c r="B18" s="16">
        <v>8</v>
      </c>
      <c r="C18" s="16">
        <v>10</v>
      </c>
      <c r="D18" s="16">
        <v>1.79</v>
      </c>
      <c r="E18" s="16"/>
      <c r="F18" s="16"/>
      <c r="G18" s="16"/>
      <c r="H18" s="16"/>
      <c r="I18" s="16"/>
    </row>
    <row r="19" spans="1:9" ht="16.5" thickBot="1">
      <c r="A19" s="15"/>
      <c r="B19" s="16">
        <v>9</v>
      </c>
      <c r="C19" s="16">
        <v>10</v>
      </c>
      <c r="D19" s="16">
        <v>1.79</v>
      </c>
      <c r="E19" s="16"/>
      <c r="F19" s="16"/>
      <c r="G19" s="16"/>
      <c r="H19" s="16"/>
      <c r="I19" s="16"/>
    </row>
    <row r="20" spans="1:9" ht="16.5" thickBot="1">
      <c r="A20" s="15"/>
      <c r="B20" s="16">
        <v>10</v>
      </c>
      <c r="C20" s="16">
        <v>10</v>
      </c>
      <c r="D20" s="16">
        <v>1.79</v>
      </c>
      <c r="E20" s="16"/>
      <c r="F20" s="16"/>
      <c r="G20" s="16"/>
      <c r="H20" s="16"/>
      <c r="I20" s="16"/>
    </row>
    <row r="21" spans="1:9" ht="16.5" thickBot="1">
      <c r="A21" s="15"/>
      <c r="B21" s="16">
        <v>11</v>
      </c>
      <c r="C21" s="16">
        <v>10</v>
      </c>
      <c r="D21" s="16">
        <v>1.79</v>
      </c>
      <c r="E21" s="16"/>
      <c r="F21" s="16"/>
      <c r="G21" s="16"/>
      <c r="H21" s="16"/>
      <c r="I21" s="16"/>
    </row>
    <row r="22" spans="1:9" ht="16.5" thickBot="1">
      <c r="A22" s="15"/>
      <c r="B22" s="16">
        <v>12</v>
      </c>
      <c r="C22" s="16">
        <v>10</v>
      </c>
      <c r="D22" s="16">
        <v>1.79</v>
      </c>
      <c r="E22" s="16"/>
      <c r="F22" s="16"/>
      <c r="G22" s="16"/>
      <c r="H22" s="16"/>
      <c r="I22" s="16"/>
    </row>
    <row r="23" spans="1:9" ht="16.5" thickBot="1">
      <c r="A23" s="15"/>
      <c r="B23" s="16">
        <v>13</v>
      </c>
      <c r="C23" s="16">
        <v>10</v>
      </c>
      <c r="D23" s="16">
        <v>1.79</v>
      </c>
      <c r="E23" s="16"/>
      <c r="F23" s="16"/>
      <c r="G23" s="16"/>
      <c r="H23" s="16"/>
      <c r="I23" s="16"/>
    </row>
    <row r="24" spans="1:9" ht="16.5" thickBot="1">
      <c r="A24" s="15"/>
      <c r="B24" s="16">
        <v>14</v>
      </c>
      <c r="C24" s="16">
        <v>10</v>
      </c>
      <c r="D24" s="16">
        <v>1.79</v>
      </c>
      <c r="E24" s="16"/>
      <c r="F24" s="16"/>
      <c r="G24" s="16"/>
      <c r="H24" s="16"/>
      <c r="I24" s="16"/>
    </row>
    <row r="25" spans="1:9" ht="16.5" thickBot="1">
      <c r="A25" s="15"/>
      <c r="B25" s="16">
        <v>15</v>
      </c>
      <c r="C25" s="16">
        <v>10</v>
      </c>
      <c r="D25" s="16">
        <v>1.79</v>
      </c>
      <c r="E25" s="16"/>
      <c r="F25" s="16"/>
      <c r="G25" s="16"/>
      <c r="H25" s="16"/>
      <c r="I25" s="16"/>
    </row>
    <row r="26" spans="1:9" ht="16.5" thickBot="1">
      <c r="A26" s="15"/>
      <c r="B26" s="16">
        <v>16</v>
      </c>
      <c r="C26" s="16">
        <v>10</v>
      </c>
      <c r="D26" s="16">
        <v>1.79</v>
      </c>
      <c r="E26" s="16"/>
      <c r="F26" s="16"/>
      <c r="G26" s="16"/>
      <c r="H26" s="16"/>
      <c r="I26" s="16"/>
    </row>
    <row r="27" spans="1:9" ht="16.5" thickBot="1">
      <c r="A27" s="15"/>
      <c r="B27" s="16">
        <v>17</v>
      </c>
      <c r="C27" s="16">
        <v>10</v>
      </c>
      <c r="D27" s="16">
        <v>1.79</v>
      </c>
      <c r="E27" s="16"/>
      <c r="F27" s="16"/>
      <c r="G27" s="16"/>
      <c r="H27" s="16"/>
      <c r="I27" s="16"/>
    </row>
    <row r="28" spans="1:9" ht="16.5" thickBot="1">
      <c r="A28" s="15"/>
      <c r="B28" s="16">
        <v>18</v>
      </c>
      <c r="C28" s="16">
        <v>10</v>
      </c>
      <c r="D28" s="16">
        <v>1.79</v>
      </c>
      <c r="E28" s="16"/>
      <c r="F28" s="16"/>
      <c r="G28" s="16"/>
      <c r="H28" s="16"/>
      <c r="I28" s="16"/>
    </row>
    <row r="29" spans="1:9" ht="16.5" thickBot="1">
      <c r="A29" s="15"/>
      <c r="B29" s="16">
        <v>19</v>
      </c>
      <c r="C29" s="16">
        <v>10</v>
      </c>
      <c r="D29" s="16">
        <v>1.79</v>
      </c>
      <c r="E29" s="16"/>
      <c r="F29" s="16"/>
      <c r="G29" s="16"/>
      <c r="H29" s="16"/>
      <c r="I29" s="16"/>
    </row>
    <row r="30" spans="1:9" ht="16.5" thickBot="1">
      <c r="A30" s="15"/>
      <c r="B30" s="16">
        <v>20</v>
      </c>
      <c r="C30" s="16">
        <v>10</v>
      </c>
      <c r="D30" s="16">
        <v>1.79</v>
      </c>
      <c r="E30" s="16"/>
      <c r="F30" s="16"/>
      <c r="G30" s="16"/>
      <c r="H30" s="16"/>
      <c r="I30" s="16"/>
    </row>
    <row r="31" spans="1:9" ht="16.5" thickBot="1">
      <c r="A31" s="15"/>
      <c r="B31" s="16">
        <v>21</v>
      </c>
      <c r="C31" s="16">
        <v>10</v>
      </c>
      <c r="D31" s="16">
        <v>1.79</v>
      </c>
      <c r="E31" s="16"/>
      <c r="F31" s="16"/>
      <c r="G31" s="16"/>
      <c r="H31" s="16"/>
      <c r="I31" s="16"/>
    </row>
    <row r="32" spans="1:9" ht="16.5" thickBot="1">
      <c r="A32" s="15"/>
      <c r="B32" s="16">
        <v>22</v>
      </c>
      <c r="C32" s="16">
        <v>10</v>
      </c>
      <c r="D32" s="16">
        <v>1.79</v>
      </c>
      <c r="E32" s="16"/>
      <c r="F32" s="16"/>
      <c r="G32" s="16"/>
      <c r="H32" s="16"/>
      <c r="I32" s="16"/>
    </row>
    <row r="33" spans="1:9" ht="16.5" thickBot="1">
      <c r="A33" s="15"/>
      <c r="B33" s="16">
        <v>23</v>
      </c>
      <c r="C33" s="16">
        <v>10</v>
      </c>
      <c r="D33" s="16">
        <v>1.79</v>
      </c>
      <c r="E33" s="16"/>
      <c r="F33" s="16"/>
      <c r="G33" s="16"/>
      <c r="H33" s="16"/>
      <c r="I33" s="16"/>
    </row>
    <row r="34" spans="1:9" ht="16.5" thickBot="1">
      <c r="A34" s="15"/>
      <c r="B34" s="16">
        <v>24</v>
      </c>
      <c r="C34" s="16">
        <v>10</v>
      </c>
      <c r="D34" s="16">
        <v>1.79</v>
      </c>
      <c r="E34" s="16"/>
      <c r="F34" s="16"/>
      <c r="G34" s="16"/>
      <c r="H34" s="16"/>
      <c r="I34" s="16"/>
    </row>
    <row r="35" spans="1:9" ht="16.5" thickBot="1">
      <c r="A35" s="15"/>
      <c r="B35" s="16">
        <v>25</v>
      </c>
      <c r="C35" s="16">
        <v>10</v>
      </c>
      <c r="D35" s="16">
        <v>1.79</v>
      </c>
      <c r="E35" s="16"/>
      <c r="F35" s="16"/>
      <c r="G35" s="16"/>
      <c r="H35" s="16"/>
      <c r="I35" s="16"/>
    </row>
    <row r="36" spans="1:9" ht="16.5" thickBot="1">
      <c r="A36" s="15"/>
      <c r="B36" s="16">
        <v>26</v>
      </c>
      <c r="C36" s="16">
        <v>10</v>
      </c>
      <c r="D36" s="16">
        <v>1.79</v>
      </c>
      <c r="E36" s="16"/>
      <c r="F36" s="16"/>
      <c r="G36" s="16"/>
      <c r="H36" s="16"/>
      <c r="I36" s="16"/>
    </row>
    <row r="37" spans="1:9" ht="16.5" thickBot="1">
      <c r="A37" s="15"/>
      <c r="B37" s="16">
        <v>27</v>
      </c>
      <c r="C37" s="16">
        <v>10</v>
      </c>
      <c r="D37" s="16">
        <v>1.79</v>
      </c>
      <c r="E37" s="16"/>
      <c r="F37" s="16"/>
      <c r="G37" s="16"/>
      <c r="H37" s="16"/>
      <c r="I37" s="16"/>
    </row>
    <row r="38" spans="1:9" ht="16.5" thickBot="1">
      <c r="A38" s="15"/>
      <c r="B38" s="16">
        <v>28</v>
      </c>
      <c r="C38" s="16">
        <v>10</v>
      </c>
      <c r="D38" s="16">
        <v>1.79</v>
      </c>
      <c r="E38" s="16"/>
      <c r="F38" s="16"/>
      <c r="G38" s="16"/>
      <c r="H38" s="16"/>
      <c r="I38" s="16"/>
    </row>
    <row r="39" spans="1:9" ht="16.5" thickBot="1">
      <c r="A39" s="15"/>
      <c r="B39" s="16">
        <v>29</v>
      </c>
      <c r="C39" s="16">
        <v>10</v>
      </c>
      <c r="D39" s="16">
        <v>1.79</v>
      </c>
      <c r="E39" s="16"/>
      <c r="F39" s="16"/>
      <c r="G39" s="16"/>
      <c r="H39" s="16"/>
      <c r="I39" s="16"/>
    </row>
    <row r="40" spans="1:9" ht="16.5" thickBot="1">
      <c r="A40" s="15"/>
      <c r="B40" s="16">
        <v>30</v>
      </c>
      <c r="C40" s="16">
        <v>10</v>
      </c>
      <c r="D40" s="16">
        <v>1.79</v>
      </c>
      <c r="E40" s="16"/>
      <c r="F40" s="16"/>
      <c r="G40" s="16"/>
      <c r="H40" s="16"/>
      <c r="I40" s="16"/>
    </row>
    <row r="41" spans="1:9" ht="19.5" thickBot="1">
      <c r="A41" s="5" t="s">
        <v>19</v>
      </c>
      <c r="B41" s="7"/>
      <c r="C41" s="6"/>
      <c r="D41" s="6"/>
      <c r="E41" s="7">
        <f>SUM(E11:E40)</f>
        <v>0</v>
      </c>
      <c r="F41" s="7">
        <f>SUM(F11:F40)</f>
        <v>0</v>
      </c>
      <c r="G41" s="7">
        <f>SUM(G11:G40)</f>
        <v>0</v>
      </c>
      <c r="H41" s="12">
        <f t="shared" ref="H41:H43" si="0">SUM(E41+F41+G41)</f>
        <v>0</v>
      </c>
      <c r="I41" s="7"/>
    </row>
    <row r="42" spans="1:9" ht="80.25" thickBot="1">
      <c r="A42" s="10" t="s">
        <v>20</v>
      </c>
      <c r="B42" s="7"/>
      <c r="C42" s="11"/>
      <c r="D42" s="11"/>
      <c r="E42" s="13">
        <f>SUM(E41*0.5)</f>
        <v>0</v>
      </c>
      <c r="F42" s="13">
        <f>SUM(F41*0.8)</f>
        <v>0</v>
      </c>
      <c r="G42" s="13">
        <f>G41</f>
        <v>0</v>
      </c>
      <c r="H42" s="11"/>
      <c r="I42" s="7"/>
    </row>
    <row r="43" spans="1:9" ht="33" thickBot="1">
      <c r="A43" s="8" t="s">
        <v>21</v>
      </c>
      <c r="B43" s="7"/>
      <c r="C43" s="9"/>
      <c r="D43" s="9"/>
      <c r="E43" s="7">
        <f>SUM(E42*33)</f>
        <v>0</v>
      </c>
      <c r="F43" s="7">
        <f>SUM(F42*33)</f>
        <v>0</v>
      </c>
      <c r="G43" s="7">
        <f>SUM(G42*33)</f>
        <v>0</v>
      </c>
      <c r="H43" s="12">
        <f t="shared" si="0"/>
        <v>0</v>
      </c>
      <c r="I43" s="7"/>
    </row>
    <row r="44" spans="1:9" ht="33" thickBot="1">
      <c r="A44" s="5" t="s">
        <v>17</v>
      </c>
      <c r="B44" s="7"/>
      <c r="C44" s="7"/>
      <c r="D44" s="7"/>
      <c r="E44" s="14">
        <f>SUM(E43*1.3)</f>
        <v>0</v>
      </c>
      <c r="F44" s="14">
        <f>SUM(F43*1.3)</f>
        <v>0</v>
      </c>
      <c r="G44" s="14">
        <f>SUM(G43*1.3)</f>
        <v>0</v>
      </c>
      <c r="H44" s="14">
        <f>SUM(H43*1.3)</f>
        <v>0</v>
      </c>
      <c r="I44" s="7"/>
    </row>
    <row r="46" spans="1:9" ht="18.75">
      <c r="A46" s="17" t="s">
        <v>23</v>
      </c>
      <c r="B46" s="17"/>
      <c r="C46" s="17"/>
      <c r="D46" s="17"/>
      <c r="E46" s="17"/>
      <c r="F46" s="17"/>
      <c r="G46" s="17"/>
      <c r="H46" s="17"/>
      <c r="I46" s="17"/>
    </row>
  </sheetData>
  <mergeCells count="14">
    <mergeCell ref="A46:I46"/>
    <mergeCell ref="I5:I10"/>
    <mergeCell ref="C8:C10"/>
    <mergeCell ref="H8:H10"/>
    <mergeCell ref="A1:I1"/>
    <mergeCell ref="A2:I2"/>
    <mergeCell ref="A3:I3"/>
    <mergeCell ref="A4:I4"/>
    <mergeCell ref="A5:A10"/>
    <mergeCell ref="B5:B10"/>
    <mergeCell ref="C5:D7"/>
    <mergeCell ref="E5:H5"/>
    <mergeCell ref="E6:H6"/>
    <mergeCell ref="E7:H7"/>
  </mergeCells>
  <pageMargins left="0.7" right="0.7" top="0.75" bottom="0.75" header="0.3" footer="0.3"/>
  <pageSetup paperSize="9"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2024-10-09T08:30:30Z</dcterms:modified>
</cp:coreProperties>
</file>